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stefanie/Documents/EUDI Wallet/Ausschreibungen/FINALE Dokumente Ausschreibung/"/>
    </mc:Choice>
  </mc:AlternateContent>
  <xr:revisionPtr revIDLastSave="0" documentId="13_ncr:1_{F7995F0F-E081-4946-8317-E80BF704E0F5}" xr6:coauthVersionLast="47" xr6:coauthVersionMax="47" xr10:uidLastSave="{00000000-0000-0000-0000-000000000000}"/>
  <bookViews>
    <workbookView xWindow="35980" yWindow="2800" windowWidth="30240" windowHeight="17480" tabRatio="835" xr2:uid="{00000000-000D-0000-FFFF-FFFF00000000}"/>
  </bookViews>
  <sheets>
    <sheet name="Evaluation Matrix_Overview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N23" i="1"/>
  <c r="M23" i="1"/>
  <c r="L23" i="1"/>
  <c r="K23" i="1"/>
  <c r="J23" i="1"/>
  <c r="I23" i="1"/>
  <c r="H23" i="1"/>
  <c r="G23" i="1"/>
  <c r="F23" i="1"/>
  <c r="E23" i="1"/>
  <c r="D23" i="1"/>
  <c r="D16" i="1"/>
  <c r="N12" i="1"/>
  <c r="M12" i="1"/>
  <c r="L12" i="1"/>
  <c r="K12" i="1"/>
  <c r="J12" i="1"/>
  <c r="I12" i="1"/>
  <c r="H12" i="1"/>
  <c r="G12" i="1"/>
  <c r="F12" i="1"/>
  <c r="E12" i="1"/>
  <c r="D12" i="1"/>
  <c r="E17" i="1" l="1"/>
  <c r="G17" i="1"/>
  <c r="F17" i="1"/>
  <c r="N17" i="1"/>
  <c r="M17" i="1"/>
  <c r="I17" i="1"/>
  <c r="J17" i="1"/>
  <c r="H17" i="1"/>
  <c r="L17" i="1"/>
  <c r="K17" i="1"/>
  <c r="D17" i="1"/>
  <c r="D18" i="1" l="1"/>
  <c r="D24" i="1" s="1"/>
  <c r="E18" i="1"/>
  <c r="E24" i="1" s="1"/>
  <c r="H18" i="1"/>
  <c r="H24" i="1" s="1"/>
  <c r="F18" i="1"/>
  <c r="F24" i="1" s="1"/>
  <c r="J18" i="1"/>
  <c r="J24" i="1" s="1"/>
  <c r="N18" i="1"/>
  <c r="N24" i="1" s="1"/>
  <c r="G18" i="1"/>
  <c r="G24" i="1" s="1"/>
  <c r="I18" i="1"/>
  <c r="I24" i="1" s="1"/>
  <c r="K18" i="1"/>
  <c r="K24" i="1" s="1"/>
  <c r="C28" i="1" s="1"/>
  <c r="L18" i="1"/>
  <c r="L24" i="1" s="1"/>
  <c r="M18" i="1"/>
  <c r="M24" i="1" s="1"/>
  <c r="C25" i="1"/>
  <c r="C26" i="1"/>
  <c r="C29" i="1"/>
  <c r="C27" i="1"/>
</calcChain>
</file>

<file path=xl/sharedStrings.xml><?xml version="1.0" encoding="utf-8"?>
<sst xmlns="http://schemas.openxmlformats.org/spreadsheetml/2006/main" count="33" uniqueCount="33">
  <si>
    <t>Max. Points</t>
  </si>
  <si>
    <t xml:space="preserve"> </t>
  </si>
  <si>
    <t>Total Overall Score</t>
  </si>
  <si>
    <t>1st Best Bidder</t>
  </si>
  <si>
    <t>2nd Best Bidder</t>
  </si>
  <si>
    <t>3rd Best Bidder</t>
  </si>
  <si>
    <t>4th Best Bidder</t>
  </si>
  <si>
    <t>5th Best Bidder</t>
  </si>
  <si>
    <t>Lösungskonzept</t>
  </si>
  <si>
    <t>Total Lösungskonzept</t>
  </si>
  <si>
    <t>Preis</t>
  </si>
  <si>
    <t>A - Teampreis</t>
  </si>
  <si>
    <t>B - Materialpreis</t>
  </si>
  <si>
    <t>Total Teamqualifikation</t>
  </si>
  <si>
    <t>Bieter A</t>
  </si>
  <si>
    <t>Bieter B</t>
  </si>
  <si>
    <t>Bieter C</t>
  </si>
  <si>
    <t>…</t>
  </si>
  <si>
    <t>Summe - Angegebener Preis (EUR)</t>
  </si>
  <si>
    <t>Niedrigster Preis (EUR)</t>
  </si>
  <si>
    <t>Total Preis - Punkte</t>
  </si>
  <si>
    <t>Dimension / Kriterium</t>
  </si>
  <si>
    <t>Systemarchitektur &amp; API-Integration (API-first, EU-Hosting, kine US-CLOUD-Act, Architekturskizze, Datenflussdiagramm, ISO 27001)</t>
  </si>
  <si>
    <t>Implementierungskonzept &amp; Wissenstransfer (Zeitplan Closed Beta / Go-live, Konfiguration nach Auftraggeber-Anforderungen, Administrationshandbücher, Schulungskonzept internes Team)</t>
  </si>
  <si>
    <t>IT-Security &amp; Event-Log-Konzept (Penetrationstest, kryptografische Log-Signierung, Immutable Storage, Schwärzungssystem, Anomalie-Alerting, RBAC/Zero Trust)</t>
  </si>
  <si>
    <t>Frontend-Qualität im Zuge der Barrierefreiheit (WCAG 2.1, Audit-Konzept, Relay-Service, Zugänglichkeitstestverfahren)</t>
  </si>
  <si>
    <t>Hypercare &amp; Eskalationskonzept (Support während Closed Beta und Go-live, Eskalationspfade, SLA für technische incidents, Übergabeplan an internes Team)</t>
  </si>
  <si>
    <t>IT-Projektleitung / Technische:r Ansprechpartner:in</t>
  </si>
  <si>
    <t>Senior IT-Systemarchitekt &amp; Implementierungsspezialist:in</t>
  </si>
  <si>
    <t>IT-Security, Compliance &amp; Frontend Spezialist:in</t>
  </si>
  <si>
    <t>Bewertungskriterien</t>
  </si>
  <si>
    <t xml:space="preserve">Evaluationsmatrix: Vergleich der Angebote -- Los 2 -- Tooling </t>
  </si>
  <si>
    <t>Teamzusammensetzung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</si>
</sst>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name val="Calibri"/>
    </font>
    <font>
      <b/>
      <u/>
      <sz val="12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top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4" borderId="3" xfId="0" applyFont="1" applyFill="1" applyBorder="1"/>
    <xf numFmtId="0" fontId="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5" borderId="1" xfId="0" applyFont="1" applyFill="1" applyBorder="1"/>
    <xf numFmtId="0" fontId="4" fillId="4" borderId="4" xfId="0" applyFont="1" applyFill="1" applyBorder="1"/>
    <xf numFmtId="0" fontId="5" fillId="5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/>
    </xf>
    <xf numFmtId="0" fontId="5" fillId="5" borderId="1" xfId="0" applyFont="1" applyFill="1" applyBorder="1"/>
    <xf numFmtId="164" fontId="5" fillId="5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/>
    <xf numFmtId="0" fontId="2" fillId="4" borderId="1" xfId="0" applyFont="1" applyFill="1" applyBorder="1"/>
    <xf numFmtId="0" fontId="5" fillId="5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365BB7"/>
      </a:accent1>
      <a:accent2>
        <a:srgbClr val="E66826"/>
      </a:accent2>
      <a:accent3>
        <a:srgbClr val="949494"/>
      </a:accent3>
      <a:accent4>
        <a:srgbClr val="FDB506"/>
      </a:accent4>
      <a:accent5>
        <a:srgbClr val="4B87CB"/>
      </a:accent5>
      <a:accent6>
        <a:srgbClr val="60A038"/>
      </a:accent6>
      <a:hlink>
        <a:srgbClr val="0B4CB4"/>
      </a:hlink>
      <a:folHlink>
        <a:srgbClr val="0B4CB4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J337"/>
  <sheetViews>
    <sheetView tabSelected="1" zoomScale="126" zoomScaleNormal="126" workbookViewId="0">
      <pane ySplit="5" topLeftCell="A15" activePane="bottomLeft" state="frozen"/>
      <selection pane="bottomLeft" activeCell="B19" sqref="B19"/>
    </sheetView>
  </sheetViews>
  <sheetFormatPr baseColWidth="10" defaultColWidth="8.6640625" defaultRowHeight="15" x14ac:dyDescent="0.2"/>
  <cols>
    <col min="1" max="1" width="4" style="27" customWidth="1"/>
    <col min="2" max="2" width="29.6640625" customWidth="1"/>
    <col min="3" max="3" width="23.6640625" customWidth="1"/>
    <col min="4" max="14" width="14.6640625" customWidth="1"/>
    <col min="15" max="88" width="8.6640625" style="27"/>
  </cols>
  <sheetData>
    <row r="1" spans="2:14" s="27" customFormat="1" ht="16" x14ac:dyDescent="0.2">
      <c r="B1" s="1" t="s">
        <v>30</v>
      </c>
    </row>
    <row r="2" spans="2:14" s="27" customFormat="1" ht="16" x14ac:dyDescent="0.2">
      <c r="B2" s="1" t="s">
        <v>31</v>
      </c>
    </row>
    <row r="3" spans="2:14" s="27" customFormat="1" x14ac:dyDescent="0.2"/>
    <row r="4" spans="2:14" s="27" customFormat="1" x14ac:dyDescent="0.2"/>
    <row r="5" spans="2:14" ht="36" customHeight="1" x14ac:dyDescent="0.2">
      <c r="B5" s="2" t="s">
        <v>21</v>
      </c>
      <c r="C5" s="3" t="s">
        <v>0</v>
      </c>
      <c r="D5" s="4" t="s">
        <v>14</v>
      </c>
      <c r="E5" s="5" t="s">
        <v>15</v>
      </c>
      <c r="F5" s="5" t="s">
        <v>16</v>
      </c>
      <c r="G5" s="5" t="s">
        <v>17</v>
      </c>
      <c r="H5" s="5"/>
      <c r="I5" s="5"/>
      <c r="J5" s="5"/>
      <c r="K5" s="5"/>
      <c r="L5" s="5"/>
      <c r="M5" s="5"/>
      <c r="N5" s="5"/>
    </row>
    <row r="6" spans="2:14" ht="23" customHeight="1" x14ac:dyDescent="0.2">
      <c r="B6" s="6" t="s">
        <v>8</v>
      </c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</row>
    <row r="7" spans="2:14" ht="76" x14ac:dyDescent="0.2">
      <c r="B7" s="9" t="s">
        <v>22</v>
      </c>
      <c r="C7" s="10">
        <v>12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ht="91" x14ac:dyDescent="0.2">
      <c r="B8" s="9" t="s">
        <v>23</v>
      </c>
      <c r="C8" s="10">
        <v>12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ht="91" x14ac:dyDescent="0.2">
      <c r="B9" s="9" t="s">
        <v>24</v>
      </c>
      <c r="C9" s="10">
        <v>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ht="61" x14ac:dyDescent="0.2">
      <c r="B10" s="9" t="s">
        <v>25</v>
      </c>
      <c r="C10" s="10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ht="76" x14ac:dyDescent="0.2">
      <c r="B11" s="9" t="s">
        <v>26</v>
      </c>
      <c r="C11" s="10">
        <v>10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ht="29" customHeight="1" x14ac:dyDescent="0.2">
      <c r="B12" s="12" t="s">
        <v>9</v>
      </c>
      <c r="C12" s="10">
        <v>50</v>
      </c>
      <c r="D12" s="10">
        <f>SUM(D7:D11)</f>
        <v>0</v>
      </c>
      <c r="E12" s="10">
        <f t="shared" ref="E12:N12" si="0">SUM(E7:E11)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  <c r="N12" s="10">
        <f t="shared" si="0"/>
        <v>0</v>
      </c>
    </row>
    <row r="13" spans="2:14" ht="23" customHeight="1" x14ac:dyDescent="0.2">
      <c r="B13" s="6" t="s">
        <v>10</v>
      </c>
      <c r="C13" s="7"/>
      <c r="D13" s="7"/>
      <c r="E13" s="7"/>
      <c r="F13" s="7"/>
      <c r="G13" s="7"/>
      <c r="H13" s="7"/>
      <c r="I13" s="7"/>
      <c r="J13" s="7"/>
      <c r="K13" s="13"/>
      <c r="L13" s="7"/>
      <c r="M13" s="7"/>
      <c r="N13" s="7"/>
    </row>
    <row r="14" spans="2:14" ht="27" customHeight="1" x14ac:dyDescent="0.2">
      <c r="B14" s="9" t="s">
        <v>11</v>
      </c>
      <c r="C14" s="10">
        <v>20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2:14" ht="27" customHeight="1" x14ac:dyDescent="0.2">
      <c r="B15" s="9" t="s">
        <v>12</v>
      </c>
      <c r="C15" s="10">
        <v>10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2:14" ht="35.75" customHeight="1" x14ac:dyDescent="0.2">
      <c r="B16" s="9" t="s">
        <v>18</v>
      </c>
      <c r="C16" s="14" t="s">
        <v>1</v>
      </c>
      <c r="D16" s="15">
        <f>D14+D15</f>
        <v>0</v>
      </c>
      <c r="E16" s="15">
        <f t="shared" ref="E16:N16" si="1">E14+E15</f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</row>
    <row r="17" spans="2:14" ht="37.25" customHeight="1" x14ac:dyDescent="0.2">
      <c r="B17" s="9" t="s">
        <v>19</v>
      </c>
      <c r="C17" s="16"/>
      <c r="D17" s="17">
        <f>MIN($D$16:$N$16)</f>
        <v>0</v>
      </c>
      <c r="E17" s="17">
        <f t="shared" ref="E17:N17" si="2">MIN($D$16:$N$16)</f>
        <v>0</v>
      </c>
      <c r="F17" s="17">
        <f t="shared" si="2"/>
        <v>0</v>
      </c>
      <c r="G17" s="17">
        <f t="shared" si="2"/>
        <v>0</v>
      </c>
      <c r="H17" s="17">
        <f t="shared" si="2"/>
        <v>0</v>
      </c>
      <c r="I17" s="17">
        <f t="shared" si="2"/>
        <v>0</v>
      </c>
      <c r="J17" s="17">
        <f t="shared" si="2"/>
        <v>0</v>
      </c>
      <c r="K17" s="17">
        <f t="shared" si="2"/>
        <v>0</v>
      </c>
      <c r="L17" s="17">
        <f t="shared" si="2"/>
        <v>0</v>
      </c>
      <c r="M17" s="17">
        <f t="shared" si="2"/>
        <v>0</v>
      </c>
      <c r="N17" s="17">
        <f t="shared" si="2"/>
        <v>0</v>
      </c>
    </row>
    <row r="18" spans="2:14" ht="29" customHeight="1" x14ac:dyDescent="0.2">
      <c r="B18" s="12" t="s">
        <v>20</v>
      </c>
      <c r="C18" s="10">
        <v>30</v>
      </c>
      <c r="D18" s="10" t="e">
        <f>($D$17/D16)*30</f>
        <v>#DIV/0!</v>
      </c>
      <c r="E18" s="10" t="e">
        <f t="shared" ref="E18:N18" si="3">($D$17/E16)*30</f>
        <v>#DIV/0!</v>
      </c>
      <c r="F18" s="10" t="e">
        <f t="shared" si="3"/>
        <v>#DIV/0!</v>
      </c>
      <c r="G18" s="10" t="e">
        <f t="shared" si="3"/>
        <v>#DIV/0!</v>
      </c>
      <c r="H18" s="10" t="e">
        <f t="shared" si="3"/>
        <v>#DIV/0!</v>
      </c>
      <c r="I18" s="10" t="e">
        <f t="shared" si="3"/>
        <v>#DIV/0!</v>
      </c>
      <c r="J18" s="10" t="e">
        <f t="shared" si="3"/>
        <v>#DIV/0!</v>
      </c>
      <c r="K18" s="10" t="e">
        <f t="shared" si="3"/>
        <v>#DIV/0!</v>
      </c>
      <c r="L18" s="10" t="e">
        <f t="shared" si="3"/>
        <v>#DIV/0!</v>
      </c>
      <c r="M18" s="10" t="e">
        <f t="shared" si="3"/>
        <v>#DIV/0!</v>
      </c>
      <c r="N18" s="10" t="e">
        <f t="shared" si="3"/>
        <v>#DIV/0!</v>
      </c>
    </row>
    <row r="19" spans="2:14" ht="23" customHeight="1" x14ac:dyDescent="0.2">
      <c r="B19" s="18" t="s">
        <v>32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2:14" ht="34" customHeight="1" x14ac:dyDescent="0.2">
      <c r="B20" s="9" t="s">
        <v>27</v>
      </c>
      <c r="C20" s="10">
        <v>7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ht="36" customHeight="1" x14ac:dyDescent="0.2">
      <c r="B21" s="9" t="s">
        <v>28</v>
      </c>
      <c r="C21" s="10">
        <v>7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ht="33" customHeight="1" x14ac:dyDescent="0.2">
      <c r="B22" s="9" t="s">
        <v>29</v>
      </c>
      <c r="C22" s="10">
        <v>6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27" customHeight="1" x14ac:dyDescent="0.2">
      <c r="B23" s="12" t="s">
        <v>13</v>
      </c>
      <c r="C23" s="10">
        <v>20</v>
      </c>
      <c r="D23" s="21">
        <f>(D20/$C$20)*20</f>
        <v>0</v>
      </c>
      <c r="E23" s="21">
        <f t="shared" ref="E23:N23" si="4">(E20/$C$20)*20</f>
        <v>0</v>
      </c>
      <c r="F23" s="21">
        <f t="shared" si="4"/>
        <v>0</v>
      </c>
      <c r="G23" s="21">
        <f t="shared" si="4"/>
        <v>0</v>
      </c>
      <c r="H23" s="21">
        <f t="shared" si="4"/>
        <v>0</v>
      </c>
      <c r="I23" s="21">
        <f t="shared" si="4"/>
        <v>0</v>
      </c>
      <c r="J23" s="21">
        <f t="shared" si="4"/>
        <v>0</v>
      </c>
      <c r="K23" s="21">
        <f t="shared" si="4"/>
        <v>0</v>
      </c>
      <c r="L23" s="21">
        <f t="shared" si="4"/>
        <v>0</v>
      </c>
      <c r="M23" s="21">
        <f t="shared" si="4"/>
        <v>0</v>
      </c>
      <c r="N23" s="21">
        <f t="shared" si="4"/>
        <v>0</v>
      </c>
    </row>
    <row r="24" spans="2:14" ht="29" customHeight="1" x14ac:dyDescent="0.2">
      <c r="B24" s="20" t="s">
        <v>2</v>
      </c>
      <c r="C24" s="22">
        <v>100</v>
      </c>
      <c r="D24" s="22" t="e">
        <f>D12+D18+#REF!+D23</f>
        <v>#DIV/0!</v>
      </c>
      <c r="E24" s="22" t="e">
        <f>E12+E18+#REF!+E23</f>
        <v>#DIV/0!</v>
      </c>
      <c r="F24" s="22" t="e">
        <f>F12+F18+#REF!+F23</f>
        <v>#DIV/0!</v>
      </c>
      <c r="G24" s="22" t="e">
        <f>G12+G18+#REF!+G23</f>
        <v>#DIV/0!</v>
      </c>
      <c r="H24" s="22" t="e">
        <f>H12+H18+#REF!+H23</f>
        <v>#DIV/0!</v>
      </c>
      <c r="I24" s="22" t="e">
        <f>I12+I18+#REF!+I23</f>
        <v>#DIV/0!</v>
      </c>
      <c r="J24" s="22" t="e">
        <f>J12+J18+#REF!+J23</f>
        <v>#DIV/0!</v>
      </c>
      <c r="K24" s="22" t="e">
        <f>K12+K18+#REF!+K23</f>
        <v>#DIV/0!</v>
      </c>
      <c r="L24" s="22" t="e">
        <f>L12+L18+#REF!+L23</f>
        <v>#DIV/0!</v>
      </c>
      <c r="M24" s="22" t="e">
        <f>M12+M18+#REF!+M23</f>
        <v>#DIV/0!</v>
      </c>
      <c r="N24" s="22" t="e">
        <f>N12+N18+#REF!+N23</f>
        <v>#DIV/0!</v>
      </c>
    </row>
    <row r="25" spans="2:14" ht="29" customHeight="1" x14ac:dyDescent="0.2">
      <c r="B25" s="23" t="s">
        <v>3</v>
      </c>
      <c r="C25" s="24" t="e">
        <f>INDEX(D5:N5, MATCH(MAX(D24:N24),D24:N24,0))</f>
        <v>#DIV/0!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2:14" ht="29" customHeight="1" x14ac:dyDescent="0.2">
      <c r="B26" s="25" t="s">
        <v>4</v>
      </c>
      <c r="C26" s="26" t="e">
        <f>INDEX(D5:N5, MATCH(LARGE(D24:N24,2),D24:N24,0))</f>
        <v>#DIV/0!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2:14" ht="29" customHeight="1" x14ac:dyDescent="0.2">
      <c r="B27" s="25" t="s">
        <v>5</v>
      </c>
      <c r="C27" s="26" t="e">
        <f>INDEX(D5:N5, MATCH(LARGE(D24:N24,3),D24:N24,0))</f>
        <v>#DIV/0!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2:14" ht="27" customHeight="1" x14ac:dyDescent="0.2">
      <c r="B28" s="25" t="s">
        <v>6</v>
      </c>
      <c r="C28" s="26" t="e">
        <f>INDEX(D$5:N$5, MATCH(LARGE(D$24:N$24,4),D$24:N$24,0))</f>
        <v>#DIV/0!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2:14" ht="29" customHeight="1" x14ac:dyDescent="0.2">
      <c r="B29" s="25" t="s">
        <v>7</v>
      </c>
      <c r="C29" s="26" t="e">
        <f>INDEX(D$5:N$5, MATCH(LARGE(D$24:N$24,5),D$24:N$24,0))</f>
        <v>#DIV/0!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2:14" s="27" customFormat="1" x14ac:dyDescent="0.2"/>
    <row r="31" spans="2:14" s="27" customFormat="1" x14ac:dyDescent="0.2"/>
    <row r="32" spans="2:14" s="27" customFormat="1" x14ac:dyDescent="0.2"/>
    <row r="33" s="27" customFormat="1" x14ac:dyDescent="0.2"/>
    <row r="34" s="27" customFormat="1" x14ac:dyDescent="0.2"/>
    <row r="35" s="27" customFormat="1" x14ac:dyDescent="0.2"/>
    <row r="36" s="27" customFormat="1" x14ac:dyDescent="0.2"/>
    <row r="37" s="27" customFormat="1" x14ac:dyDescent="0.2"/>
    <row r="38" s="27" customFormat="1" x14ac:dyDescent="0.2"/>
    <row r="39" s="27" customFormat="1" x14ac:dyDescent="0.2"/>
    <row r="40" s="27" customFormat="1" x14ac:dyDescent="0.2"/>
    <row r="41" s="27" customFormat="1" x14ac:dyDescent="0.2"/>
    <row r="42" s="27" customFormat="1" x14ac:dyDescent="0.2"/>
    <row r="43" s="27" customFormat="1" x14ac:dyDescent="0.2"/>
    <row r="44" s="27" customFormat="1" x14ac:dyDescent="0.2"/>
    <row r="45" s="27" customFormat="1" x14ac:dyDescent="0.2"/>
    <row r="46" s="27" customFormat="1" x14ac:dyDescent="0.2"/>
    <row r="47" s="27" customFormat="1" x14ac:dyDescent="0.2"/>
    <row r="48" s="27" customFormat="1" x14ac:dyDescent="0.2"/>
    <row r="49" s="27" customFormat="1" x14ac:dyDescent="0.2"/>
    <row r="50" s="27" customFormat="1" x14ac:dyDescent="0.2"/>
    <row r="51" s="27" customFormat="1" x14ac:dyDescent="0.2"/>
    <row r="52" s="27" customFormat="1" x14ac:dyDescent="0.2"/>
    <row r="53" s="27" customFormat="1" x14ac:dyDescent="0.2"/>
    <row r="54" s="27" customFormat="1" x14ac:dyDescent="0.2"/>
    <row r="55" s="27" customFormat="1" x14ac:dyDescent="0.2"/>
    <row r="56" s="27" customFormat="1" x14ac:dyDescent="0.2"/>
    <row r="57" s="27" customFormat="1" x14ac:dyDescent="0.2"/>
    <row r="58" s="27" customFormat="1" x14ac:dyDescent="0.2"/>
    <row r="59" s="27" customFormat="1" x14ac:dyDescent="0.2"/>
    <row r="60" s="27" customFormat="1" x14ac:dyDescent="0.2"/>
    <row r="61" s="27" customFormat="1" x14ac:dyDescent="0.2"/>
    <row r="62" s="27" customFormat="1" x14ac:dyDescent="0.2"/>
    <row r="63" s="27" customFormat="1" x14ac:dyDescent="0.2"/>
    <row r="64" s="27" customFormat="1" x14ac:dyDescent="0.2"/>
    <row r="65" s="27" customFormat="1" x14ac:dyDescent="0.2"/>
    <row r="66" s="27" customFormat="1" x14ac:dyDescent="0.2"/>
    <row r="67" s="27" customFormat="1" x14ac:dyDescent="0.2"/>
    <row r="68" s="27" customFormat="1" x14ac:dyDescent="0.2"/>
    <row r="69" s="27" customFormat="1" x14ac:dyDescent="0.2"/>
    <row r="70" s="27" customFormat="1" x14ac:dyDescent="0.2"/>
    <row r="71" s="27" customFormat="1" x14ac:dyDescent="0.2"/>
    <row r="72" s="27" customFormat="1" x14ac:dyDescent="0.2"/>
    <row r="73" s="27" customFormat="1" x14ac:dyDescent="0.2"/>
    <row r="74" s="27" customFormat="1" x14ac:dyDescent="0.2"/>
    <row r="75" s="27" customFormat="1" x14ac:dyDescent="0.2"/>
    <row r="76" s="27" customFormat="1" x14ac:dyDescent="0.2"/>
    <row r="77" s="27" customFormat="1" x14ac:dyDescent="0.2"/>
    <row r="78" s="27" customFormat="1" x14ac:dyDescent="0.2"/>
    <row r="79" s="27" customFormat="1" x14ac:dyDescent="0.2"/>
    <row r="80" s="27" customFormat="1" x14ac:dyDescent="0.2"/>
    <row r="81" s="27" customFormat="1" x14ac:dyDescent="0.2"/>
    <row r="82" s="27" customFormat="1" x14ac:dyDescent="0.2"/>
    <row r="83" s="27" customFormat="1" x14ac:dyDescent="0.2"/>
    <row r="84" s="27" customFormat="1" x14ac:dyDescent="0.2"/>
    <row r="85" s="27" customFormat="1" x14ac:dyDescent="0.2"/>
    <row r="86" s="27" customFormat="1" x14ac:dyDescent="0.2"/>
    <row r="87" s="27" customFormat="1" x14ac:dyDescent="0.2"/>
    <row r="88" s="27" customFormat="1" x14ac:dyDescent="0.2"/>
    <row r="89" s="27" customFormat="1" x14ac:dyDescent="0.2"/>
    <row r="90" s="27" customFormat="1" x14ac:dyDescent="0.2"/>
    <row r="91" s="27" customFormat="1" x14ac:dyDescent="0.2"/>
    <row r="92" s="27" customFormat="1" x14ac:dyDescent="0.2"/>
    <row r="93" s="27" customFormat="1" x14ac:dyDescent="0.2"/>
    <row r="94" s="27" customFormat="1" x14ac:dyDescent="0.2"/>
    <row r="95" s="27" customFormat="1" x14ac:dyDescent="0.2"/>
    <row r="96" s="27" customFormat="1" x14ac:dyDescent="0.2"/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84E2A2947F042A90C632776D55569" ma:contentTypeVersion="10" ma:contentTypeDescription="Create a new document." ma:contentTypeScope="" ma:versionID="e6c31590025609ed3e3030b02dd8cecb">
  <xsd:schema xmlns:xsd="http://www.w3.org/2001/XMLSchema" xmlns:xs="http://www.w3.org/2001/XMLSchema" xmlns:p="http://schemas.microsoft.com/office/2006/metadata/properties" xmlns:ns2="eba4ed3b-d3fd-429f-af0b-066e9e6d01ac" xmlns:ns3="9e6326bf-4175-48eb-ab65-3aa70bf7d26f" targetNamespace="http://schemas.microsoft.com/office/2006/metadata/properties" ma:root="true" ma:fieldsID="2882631121d95e2185ea716b3ba1b17e" ns2:_="" ns3:_="">
    <xsd:import namespace="eba4ed3b-d3fd-429f-af0b-066e9e6d01ac"/>
    <xsd:import namespace="9e6326bf-4175-48eb-ab65-3aa70bf7d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ed3b-d3fd-429f-af0b-066e9e6d0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326bf-4175-48eb-ab65-3aa70bf7d2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09dffc-ecf2-4455-8f3e-9b71790403a8}" ma:internalName="TaxCatchAll" ma:showField="CatchAllData" ma:web="9e6326bf-4175-48eb-ab65-3aa70bf7d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a4ed3b-d3fd-429f-af0b-066e9e6d01ac">
      <Terms xmlns="http://schemas.microsoft.com/office/infopath/2007/PartnerControls"/>
    </lcf76f155ced4ddcb4097134ff3c332f>
    <TaxCatchAll xmlns="9e6326bf-4175-48eb-ab65-3aa70bf7d26f" xsi:nil="true"/>
  </documentManagement>
</p:properties>
</file>

<file path=customXml/itemProps1.xml><?xml version="1.0" encoding="utf-8"?>
<ds:datastoreItem xmlns:ds="http://schemas.openxmlformats.org/officeDocument/2006/customXml" ds:itemID="{30F1F5F0-9A80-41FC-9E4C-0746A2240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834001-D35A-4BD8-A977-AED73E6E3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4ed3b-d3fd-429f-af0b-066e9e6d01ac"/>
    <ds:schemaRef ds:uri="9e6326bf-4175-48eb-ab65-3aa70bf7d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1C6A99-2081-4EA0-81D2-97B0DBCF9CF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9e6326bf-4175-48eb-ab65-3aa70bf7d26f"/>
    <ds:schemaRef ds:uri="eba4ed3b-d3fd-429f-af0b-066e9e6d01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 Matrix_Overview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2026-03-24T14:36:11Z</dcterms:created>
  <dcterms:modified xsi:type="dcterms:W3CDTF">2026-06-15T19:56:10Z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Rows n Columns</dc:creator>
  <cp:lastModifiedBy>Rows n Columns</cp:lastModifiedBy>
  <dcterms:created xsi:type="dcterms:W3CDTF">2026-03-24T14:14:18.875Z</dcterms:created>
  <dcterms:modified xsi:type="dcterms:W3CDTF">2026-03-24T14:14:18.875Z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0x0101005F684E2A2947F042A90C632776D55569</vt:lpwstr>
  </property>
  <property fmtid="{D5CDD505-2E9C-101B-9397-08002B2CF9AE}" pid="3" name="MediaServiceImageTags">
    <vt:lpwstr/>
  </property>
</Properties>
</file>